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Z24" i="15"/>
  <c r="AC24" i="15" s="1"/>
  <c r="X24" i="15"/>
  <c r="AB24" i="15" s="1"/>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<sst xmlns="http://schemas.openxmlformats.org/spreadsheetml/2006/main" count="1127" uniqueCount="433">
  <si>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</si>
  <si>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</si>
  <si>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</si>
  <si>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</si>
  <si>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</si>
  <si>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</si>
  <si>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</si>
  <si>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</si>
  <si>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</si>
  <si>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</si>
  <si>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</si>
  <si>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</si>
  <si>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</si>
  <si>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</si>
  <si>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</si>
  <si>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</si>
  <si>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</si>
  <si>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</si>
  <si>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</si>
  <si>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</si>
  <si>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</si>
  <si>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</si>
  <si>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</si>
  <si>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</si>
  <si>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</si>
  <si>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</si>
  <si>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</si>
  <si>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</si>
  <si>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</si>
  <si>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</si>
  <si>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</si>
  <si>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</si>
  <si>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</si>
  <si>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</si>
  <si>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</si>
  <si>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</si>
  <si>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</si>
  <si>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</si>
  <si>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</si>
  <si>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</si>
  <si>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</si>
  <si>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</si>
  <si>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</si>
  <si>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</si>
  <si>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</si>
  <si>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</si>
  <si>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</si>
  <si>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</si>
  <si>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</si>
  <si>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</si>
  <si>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</si>
  <si>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</si>
  <si>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</si>
  <si>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</si>
  <si>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</si>
  <si>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</si>
  <si>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</si>
  <si>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</si>
  <si>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</si>
  <si>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</si>
  <si>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</si>
  <si>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</si>
  <si>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</si>
  <si>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</si>
  <si>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</si>
  <si>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</si>
  <si>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</si>
  <si>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</si>
  <si>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</si>
  <si>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</si>
  <si>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</si>
  <si>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</si>
  <si>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</si>
  <si>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</si>
  <si>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</si>
  <si>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</si>
  <si>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</si>
  <si>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</si>
  <si>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</si>
  <si>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</si>
  <si>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</si>
  <si>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</si>
  <si>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</si>
  <si>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</si>
  <si>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</si>
  <si>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</si>
  <si>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</si>
  <si>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</si>
  <si>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</si>
  <si>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</si>
  <si>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</si>
  <si>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</si>
  <si>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</si>
  <si>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</si>
  <si>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</si>
  <si>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</si>
  <si>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</si>
  <si>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</si>
  <si>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</si>
  <si>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</si>
  <si>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</si>
  <si>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</si>
  <si>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</si>
  <si>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</si>
  <si>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</si>
  <si>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</si>
  <si>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</si>
  <si>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</si>
  <si>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</si>
  <si>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</si>
  <si>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</si>
  <si>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</si>
  <si>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</si>
  <si>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</si>
  <si>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</si>
  <si>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</si>
  <si>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</si>
  <si>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</si>
  <si>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</si>
  <si>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</si>
  <si>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</si>
  <si>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</si>
  <si>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</si>
  <si>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</si>
  <si>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</si>
  <si>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</si>
  <si>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</si>
  <si>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</si>
  <si>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</si>
  <si>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</si>
  <si>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</si>
  <si>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</si>
  <si>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</si>
  <si>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</si>
  <si>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</si>
  <si>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</si>
  <si>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</si>
  <si>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</si>
  <si>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</si>
  <si>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</si>
  <si>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</si>
  <si>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</si>
  <si>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</si>
  <si>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</si>
  <si>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</si>
  <si>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</si>
  <si>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</si>
  <si>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</si>
  <si>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</si>
  <si>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</si>
  <si>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</si>
  <si>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</si>
  <si>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</si>
  <si>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</si>
  <si>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</si>
  <si>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</si>
  <si>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</si>
  <si>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</si>
  <si>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</si>
  <si>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</si>
  <si>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</si>
  <si>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</si>
  <si>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</si>
  <si>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</si>
  <si>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</si>
  <si>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</si>
  <si>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</si>
  <si>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</si>
  <si>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</si>
  <si>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</si>
  <si>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</si>
  <si>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</si>
  <si>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</si>
  <si>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</si>
  <si>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</si>
  <si>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</si>
  <si>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</si>
  <si>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</si>
  <si>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</si>
  <si>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</si>
  <si>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</si>
  <si>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</si>
  <si>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</si>
  <si>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</si>
  <si>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</si>
  <si>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</si>
  <si>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</si>
  <si>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</si>
  <si>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</si>
  <si>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</si>
  <si>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</si>
  <si>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</si>
  <si>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</si>
  <si>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</si>
  <si>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</si>
  <si>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</si>
  <si>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</si>
  <si>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</si>
  <si>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</si>
  <si>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</si>
  <si>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</si>
  <si>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</si>
  <si>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</si>
  <si>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</si>
  <si>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</si>
  <si>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</si>
  <si>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</si>
  <si>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</si>
  <si>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</si>
  <si>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</si>
  <si>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</si>
  <si>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</si>
  <si>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</si>
  <si>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</si>
  <si>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</si>
  <si>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</si>
  <si>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</si>
  <si>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</si>
  <si>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</si>
  <si>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</si>
  <si>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</si>
  <si>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</si>
  <si>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</si>
  <si>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</si>
  <si>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</si>
  <si>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</si>
  <si>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</si>
  <si>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</si>
  <si>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</si>
  <si>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</si>
  <si>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</si>
  <si>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</si>
  <si>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</si>
  <si>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</si>
  <si>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</si>
  <si>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</si>
  <si>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</si>
  <si>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</si>
  <si>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</si>
  <si>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</si>
  <si>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</si>
  <si>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</si>
  <si>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</si>
  <si>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</si>
  <si>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</si>
  <si>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</si>
  <si>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</si>
  <si>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</si>
  <si>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</si>
  <si>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</si>
  <si>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</si>
  <si>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</si>
  <si>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</si>
  <si>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</si>
  <si>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</si>
  <si>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</si>
  <si>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</si>
  <si>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</si>
  <si>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</si>
  <si>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</si>
  <si>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</si>
  <si>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</si>
  <si>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</si>
  <si>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</si>
  <si>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</si>
  <si>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</si>
  <si>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</si>
  <si>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</si>
  <si>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</si>
  <si>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</si>
  <si>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</si>
  <si>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</si>
  <si>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</si>
  <si>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</si>
  <si>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</si>
  <si>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</si>
  <si>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</si>
  <si>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</si>
  <si>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</si>
  <si>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</si>
  <si>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</si>
  <si>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</si>
  <si>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</si>
  <si>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</si>
  <si>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</si>
  <si>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</si>
  <si>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</si>
  <si>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</si>
  <si>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</si>
  <si>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</si>
  <si>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</si>
  <si>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</si>
  <si>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</si>
  <si>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</si>
  <si>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</si>
  <si>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</si>
  <si>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</si>
  <si>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</si>
  <si>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</si>
  <si>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</si>
  <si>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</si>
  <si>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</si>
  <si>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</si>
  <si>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</si>
  <si>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</si>
  <si>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</si>
  <si>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</si>
  <si>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</si>
  <si>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</si>
  <si>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</si>
  <si>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</si>
  <si>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</si>
  <si>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</si>
  <si>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</si>
  <si>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</si>
  <si>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</si>
  <si>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</si>
  <si>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</si>
  <si>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</si>
  <si>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</si>
  <si>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</si>
  <si>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</si>
  <si>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</si>
  <si>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</si>
  <si>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</si>
  <si>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</si>
  <si>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</si>
  <si>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</si>
  <si>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</si>
  <si>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</si>
  <si>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</si>
  <si>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</si>
  <si>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</si>
  <si>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</si>
  <si>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</si>
  <si>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</si>
  <si>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</si>
  <si>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</si>
  <si>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</si>
  <si>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</si>
  <si>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</si>
  <si>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</si>
  <si>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</si>
  <si>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</si>
  <si>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</si>
  <si>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</si>
  <si>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</si>
  <si>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</si>
  <si>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</si>
  <si>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</si>
  <si>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</si>
  <si>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</si>
  <si>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</si>
  <si>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</si>
  <si>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</si>
  <si>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</si>
  <si>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</si>
  <si>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</si>
  <si>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</si>
  <si>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</si>
  <si>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</si>
  <si>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</si>
  <si>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</si>
  <si>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</si>
  <si>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</si>
  <si>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</si>
  <si>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</si>
  <si>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</si>
  <si>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</si>
  <si>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</si>
  <si>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</si>
  <si>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</si>
  <si>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</si>
  <si>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</si>
  <si>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</si>
  <si>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</si>
  <si>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</si>
  <si>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</si>
  <si>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</si>
  <si>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</si>
  <si>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</si>
  <si>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</si>
  <si>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</si>
  <si>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</si>
  <si>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</si>
  <si>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</si>
  <si>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</si>
  <si>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</si>
  <si>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</si>
  <si>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</si>
  <si>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</si>
  <si>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</si>
  <si>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</si>
  <si>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</si>
  <si>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</si>
  <si>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</si>
  <si>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</si>
  <si>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</si>
  <si>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</si>
  <si>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</si>
  <si>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</si>
  <si>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</si>
  <si>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</si>
  <si>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</si>
  <si>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</si>
  <si>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</si>
  <si>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</si>
  <si>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</si>
  <si>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</si>
  <si>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</si>
  <si>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</si>
  <si>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</si>
  <si>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</si>
  <si>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</si>
  <si>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</si>
  <si>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</si>
  <si>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</si>
  <si>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</si>
  <si>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</si>
  <si>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</si>
  <si>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</si>
  <si>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Технологическое присоединение энергопринимающих устройств потребителей максимальной мощностью до 150 кВт включительно</t>
  </si>
  <si>
    <t>2025 год</t>
  </si>
  <si>
    <t>ЭПУ нежилого здания</t>
  </si>
  <si>
    <t>Год раскрытия информации: ___2026______ год</t>
  </si>
  <si>
    <t>2026 год</t>
  </si>
  <si>
    <t>K_N_Кд_21_ЛК150_2956</t>
  </si>
  <si>
    <t>Электроснабжение ЭПУ потребителей в соответствии с договором на ТП № 4-38-21-2107 г. Краснодар</t>
  </si>
  <si>
    <t>0,233 км</t>
  </si>
  <si>
    <t>4-38-21-2107</t>
  </si>
  <si>
    <t>350005, г Краснодар, ул им. Дзержинского, дом № 98/2</t>
  </si>
  <si>
    <t>ВЛИ-0,4 кВ от РУ-0,4 кВ ТП-55</t>
  </si>
  <si>
    <t>ВЛИ-0,4 кВ от РУ-0,4 кВ ТП-55, длина 0,233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</si>
</sst>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409</v>
      </c>
    </row>
    <row r="4" spans="1:21" x14ac:dyDescent="0.25">
      <c r="A4" s="163"/>
      <c r="G4" s="23"/>
    </row>
    <row r="5" spans="1:21" x14ac:dyDescent="0.25">
      <c r="A5" s="223" t="s">
        <v>424</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416</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426</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427</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428</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0.46316958959999999</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0.37066703000000001</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407</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3" sqref="J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K_N_Кд_21_ЛК150_2956</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Электроснабжение ЭПУ потребителей в соответствии с договором на ТП № 4-38-21-2107 г. Краснодар</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429</v>
      </c>
      <c r="C22" s="84" t="s">
        <v>285</v>
      </c>
      <c r="D22" s="84" t="s">
        <v>285</v>
      </c>
      <c r="E22" s="84" t="s">
        <v>430</v>
      </c>
      <c r="F22" s="84" t="s">
        <v>423</v>
      </c>
      <c r="G22" s="84" t="s">
        <v>431</v>
      </c>
      <c r="H22" s="84">
        <v>149</v>
      </c>
      <c r="I22" s="84" t="s">
        <v>285</v>
      </c>
      <c r="J22" s="84">
        <v>149</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416</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K_N_Кд_21_ЛК150_2956</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Электроснабжение ЭПУ потребителей в соответствии с договором на ТП № 4-38-21-2107 г. Краснодар</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K_N_Кд_21_ЛК150_2956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Электроснабжение ЭПУ потребителей в соответствии с договором на ТП № 4-38-21-2107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431</v>
      </c>
      <c r="D25" s="88" t="s">
        <v>285</v>
      </c>
      <c r="E25" s="88" t="str">
        <f>C25</f>
        <v>ВЛИ-0,4 кВ от РУ-0,4 кВ ТП-55</v>
      </c>
      <c r="F25" s="88" t="s">
        <v>285</v>
      </c>
      <c r="G25" s="88">
        <v>0.4</v>
      </c>
      <c r="H25" s="88" t="s">
        <v>285</v>
      </c>
      <c r="I25" s="88">
        <v>0.4</v>
      </c>
      <c r="J25" s="88" t="s">
        <v>285</v>
      </c>
      <c r="K25" s="88" t="s">
        <v>285</v>
      </c>
      <c r="L25" s="88" t="s">
        <v>285</v>
      </c>
      <c r="M25" s="88" t="s">
        <v>285</v>
      </c>
      <c r="N25" s="88">
        <v>35</v>
      </c>
      <c r="O25" s="88" t="s">
        <v>285</v>
      </c>
      <c r="P25" s="88" t="s">
        <v>420</v>
      </c>
      <c r="Q25" s="88" t="s">
        <v>285</v>
      </c>
      <c r="R25" s="88">
        <v>0.23300000000000001</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416</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K_N_Кд_21_ЛК150_2956</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4-38-21-2107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4-38-21-2107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432</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2021</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419</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407</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K_N_Кд_21_ЛК150_2956</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Электроснабжение ЭПУ потребителей в соответствии с договором на ТП № 4-38-21-2107 г. Краснодар</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K_N_Кд_21_ЛК150_2956</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Электроснабжение ЭПУ потребителей в соответствии с договором на ТП № 4-38-21-2107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407</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T27" sqref="T2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K_N_Кд_21_ЛК150_2956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Электроснабжение ЭПУ потребителей в соответствии с договором на ТП № 4-38-21-2107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344</v>
      </c>
      <c r="H20" s="292" t="s">
        <v>338</v>
      </c>
      <c r="I20" s="292"/>
      <c r="J20" s="292"/>
      <c r="K20" s="292"/>
      <c r="L20" s="292" t="s">
        <v>339</v>
      </c>
      <c r="M20" s="292"/>
      <c r="N20" s="292"/>
      <c r="O20" s="292"/>
      <c r="P20" s="292" t="s">
        <v>340</v>
      </c>
      <c r="Q20" s="292"/>
      <c r="R20" s="292"/>
      <c r="S20" s="292"/>
      <c r="T20" s="292" t="s">
        <v>422</v>
      </c>
      <c r="U20" s="292"/>
      <c r="V20" s="292"/>
      <c r="W20" s="292"/>
      <c r="X20" s="292" t="s">
        <v>425</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0.46316958959999999</v>
      </c>
      <c r="Y24" s="37">
        <v>0</v>
      </c>
      <c r="Z24" s="37">
        <f>'1. паспорт местоположение'!C47</f>
        <v>0.46316958959999999</v>
      </c>
      <c r="AA24" s="37">
        <v>0</v>
      </c>
      <c r="AB24" s="37">
        <f>H24+L24+P24+T24+X24</f>
        <v>0.46316958959999999</v>
      </c>
      <c r="AC24" s="37">
        <f>J24+N24+R24+V24+Z24</f>
        <v>0.46316958959999999</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0.37066703000000001</v>
      </c>
      <c r="Y30" s="37">
        <v>0</v>
      </c>
      <c r="Z30" s="37">
        <f>'1. паспорт местоположение'!C48</f>
        <v>0.37066703000000001</v>
      </c>
      <c r="AA30" s="37">
        <v>0</v>
      </c>
      <c r="AB30" s="37">
        <f t="shared" si="1"/>
        <v>0.37066703000000001</v>
      </c>
      <c r="AC30" s="37">
        <f>J30+N30+R30+V30+Z30</f>
        <v>0.37066703000000001</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408</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K_N_Кд_21_ЛК150_2956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Электроснабжение ЭПУ потребителей в соответствии с договором на ТП № 4-38-21-2107 г. Краснодар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348</v>
      </c>
      <c r="B22" s="318" t="s">
        <v>349</v>
      </c>
      <c r="C22" s="300" t="s">
        <v>350</v>
      </c>
      <c r="D22" s="300" t="s">
        <v>351</v>
      </c>
      <c r="E22" s="321" t="s">
        <v>352</v>
      </c>
      <c r="F22" s="322"/>
      <c r="G22" s="322"/>
      <c r="H22" s="322"/>
      <c r="I22" s="322"/>
      <c r="J22" s="322"/>
      <c r="K22" s="322"/>
      <c r="L22" s="323"/>
      <c r="M22" s="300" t="s">
        <v>353</v>
      </c>
      <c r="N22" s="300" t="s">
        <v>153</v>
      </c>
      <c r="O22" s="300" t="s">
        <v>354</v>
      </c>
      <c r="P22" s="299" t="s">
        <v>355</v>
      </c>
      <c r="Q22" s="299" t="s">
        <v>356</v>
      </c>
      <c r="R22" s="299" t="s">
        <v>357</v>
      </c>
      <c r="S22" s="299" t="s">
        <v>358</v>
      </c>
      <c r="T22" s="299"/>
      <c r="U22" s="314" t="s">
        <v>359</v>
      </c>
      <c r="V22" s="314" t="s">
        <v>360</v>
      </c>
      <c r="W22" s="299" t="s">
        <v>361</v>
      </c>
      <c r="X22" s="299" t="s">
        <v>362</v>
      </c>
      <c r="Y22" s="299" t="s">
        <v>363</v>
      </c>
      <c r="Z22" s="324" t="s">
        <v>364</v>
      </c>
      <c r="AA22" s="299" t="s">
        <v>365</v>
      </c>
      <c r="AB22" s="299" t="s">
        <v>366</v>
      </c>
      <c r="AC22" s="299" t="s">
        <v>367</v>
      </c>
      <c r="AD22" s="299" t="s">
        <v>368</v>
      </c>
      <c r="AE22" s="299" t="s">
        <v>369</v>
      </c>
      <c r="AF22" s="299" t="s">
        <v>370</v>
      </c>
      <c r="AG22" s="299"/>
      <c r="AH22" s="299"/>
      <c r="AI22" s="299"/>
      <c r="AJ22" s="299"/>
      <c r="AK22" s="299"/>
      <c r="AL22" s="299" t="s">
        <v>371</v>
      </c>
      <c r="AM22" s="299"/>
      <c r="AN22" s="299"/>
      <c r="AO22" s="299"/>
      <c r="AP22" s="299" t="s">
        <v>372</v>
      </c>
      <c r="AQ22" s="299"/>
      <c r="AR22" s="299" t="s">
        <v>373</v>
      </c>
      <c r="AS22" s="299" t="s">
        <v>374</v>
      </c>
      <c r="AT22" s="299" t="s">
        <v>375</v>
      </c>
      <c r="AU22" s="299" t="s">
        <v>376</v>
      </c>
      <c r="AV22" s="302" t="s">
        <v>377</v>
      </c>
    </row>
    <row r="23" spans="1:113" ht="15.75" x14ac:dyDescent="0.25">
      <c r="A23" s="317"/>
      <c r="B23" s="319"/>
      <c r="C23" s="317"/>
      <c r="D23" s="317"/>
      <c r="E23" s="306" t="s">
        <v>378</v>
      </c>
      <c r="F23" s="308" t="s">
        <v>46</v>
      </c>
      <c r="G23" s="308" t="s">
        <v>45</v>
      </c>
      <c r="H23" s="308" t="s">
        <v>44</v>
      </c>
      <c r="I23" s="310" t="s">
        <v>379</v>
      </c>
      <c r="J23" s="310" t="s">
        <v>380</v>
      </c>
      <c r="K23" s="310" t="s">
        <v>381</v>
      </c>
      <c r="L23" s="308" t="s">
        <v>334</v>
      </c>
      <c r="M23" s="317"/>
      <c r="N23" s="317"/>
      <c r="O23" s="317"/>
      <c r="P23" s="299"/>
      <c r="Q23" s="299"/>
      <c r="R23" s="299"/>
      <c r="S23" s="312" t="s">
        <v>1</v>
      </c>
      <c r="T23" s="312" t="s">
        <v>382</v>
      </c>
      <c r="U23" s="314"/>
      <c r="V23" s="314"/>
      <c r="W23" s="299"/>
      <c r="X23" s="299"/>
      <c r="Y23" s="299"/>
      <c r="Z23" s="299"/>
      <c r="AA23" s="299"/>
      <c r="AB23" s="299"/>
      <c r="AC23" s="299"/>
      <c r="AD23" s="299"/>
      <c r="AE23" s="299"/>
      <c r="AF23" s="299" t="s">
        <v>383</v>
      </c>
      <c r="AG23" s="299"/>
      <c r="AH23" s="299" t="s">
        <v>384</v>
      </c>
      <c r="AI23" s="299"/>
      <c r="AJ23" s="300" t="s">
        <v>385</v>
      </c>
      <c r="AK23" s="300" t="s">
        <v>386</v>
      </c>
      <c r="AL23" s="300" t="s">
        <v>387</v>
      </c>
      <c r="AM23" s="300" t="s">
        <v>388</v>
      </c>
      <c r="AN23" s="300" t="s">
        <v>389</v>
      </c>
      <c r="AO23" s="300" t="s">
        <v>390</v>
      </c>
      <c r="AP23" s="300" t="s">
        <v>391</v>
      </c>
      <c r="AQ23" s="304" t="s">
        <v>382</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392</v>
      </c>
      <c r="AG24" s="149" t="s">
        <v>393</v>
      </c>
      <c r="AH24" s="150" t="s">
        <v>1</v>
      </c>
      <c r="AI24" s="150" t="s">
        <v>382</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0.23300000000000001</v>
      </c>
      <c r="J26" s="32" t="s">
        <v>285</v>
      </c>
      <c r="K26" s="32" t="s">
        <v>285</v>
      </c>
      <c r="L26" s="32" t="s">
        <v>285</v>
      </c>
      <c r="M26" s="154" t="s">
        <v>395</v>
      </c>
      <c r="N26" s="154" t="s">
        <v>427</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K_N_Кд_21_ЛК150_2956</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4-38-21-2107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4-38-21-2107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0.46316958959999999</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407</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2026-08-03T13:07:51Z</dcterms:modified>
</cp:coreProperties>
</file>